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Лист1!$A$1:$H$52</definedName>
  </definedNames>
  <calcPr calcId="125725"/>
</workbook>
</file>

<file path=xl/calcChain.xml><?xml version="1.0" encoding="utf-8"?>
<calcChain xmlns="http://schemas.openxmlformats.org/spreadsheetml/2006/main">
  <c r="G30" i="1"/>
  <c r="D30"/>
  <c r="G26"/>
  <c r="D26"/>
  <c r="G6"/>
  <c r="G5"/>
  <c r="G4"/>
  <c r="D5"/>
  <c r="D6"/>
  <c r="D4"/>
  <c r="G39"/>
  <c r="D39"/>
  <c r="G35"/>
  <c r="D35"/>
  <c r="G21"/>
  <c r="D21"/>
  <c r="G17"/>
  <c r="D17"/>
  <c r="G13"/>
  <c r="D13"/>
  <c r="G7" l="1"/>
  <c r="D7"/>
</calcChain>
</file>

<file path=xl/sharedStrings.xml><?xml version="1.0" encoding="utf-8"?>
<sst xmlns="http://schemas.openxmlformats.org/spreadsheetml/2006/main" count="38" uniqueCount="25">
  <si>
    <t>Наименование муниципальной программы, подпрограммы, структурного элемента</t>
  </si>
  <si>
    <t>Ответственный исполнитель, соисполнитель, участник</t>
  </si>
  <si>
    <t>Оценка расходов (тыс. руб. в ценах соответствующих лет)</t>
  </si>
  <si>
    <t>Федеральный бюджет</t>
  </si>
  <si>
    <t>Областной бюджет</t>
  </si>
  <si>
    <t>Местные бюджеты</t>
  </si>
  <si>
    <t>Прочие источники</t>
  </si>
  <si>
    <t>2023-2025</t>
  </si>
  <si>
    <t>Процессная часть</t>
  </si>
  <si>
    <t>Администрация</t>
  </si>
  <si>
    <r>
      <t>Администрация Виллозского городского поселения Ломоносовского муниципального района Ленинградской области</t>
    </r>
    <r>
      <rPr>
        <sz val="10"/>
        <color theme="1"/>
        <rFont val="Times New Roman"/>
        <family val="1"/>
        <charset val="204"/>
      </rPr>
      <t xml:space="preserve"> (далее Администрация)</t>
    </r>
  </si>
  <si>
    <t xml:space="preserve">Годы реализации  </t>
  </si>
  <si>
    <t>Всего</t>
  </si>
  <si>
    <t>Обучение неработающего населения по ГО и ЧС</t>
  </si>
  <si>
    <t>Поддержание системы оповещения в рабочем состоянии</t>
  </si>
  <si>
    <t>Закупка материального резерва при наступлении ЧС</t>
  </si>
  <si>
    <t>Услуга по предоставлению  уличного видеонаблюдения в населенных пунктах – обслуживание 105 камер, с добавлением новых камер до 15 шт. в год.</t>
  </si>
  <si>
    <t>Приложение №1 
к муниципальной программе «Обеспечение безопасности на территории   муниципального  образования Виллозское городское поселение Ломоносовского муниципального района Ленинградской области  на 2023-2025 годы»
План реализации программы  «Обеспечение безопасности на территории   муниципального  образования Виллозское городское поселение Ломоносовского муниципального района Ленинградской области  на 2023-2025 годы»</t>
  </si>
  <si>
    <t>Мероприятия по предупреждению ЧС</t>
  </si>
  <si>
    <t>Мероприятия по пожарной безопасности</t>
  </si>
  <si>
    <t>Мероприятия по обеспечению правопорядка</t>
  </si>
  <si>
    <t>Меропряития по профилактике пожаров</t>
  </si>
  <si>
    <t>Мероприятия по техническому присоединению местной системы оповещения к узлам учета</t>
  </si>
  <si>
    <t>Поддержание пожарных водоемов и пожарных гидрантов  в надлежащем состоянии (устройство пожарного резервуара в д. Кавелахта, очистка пожарных водоемов в д. Мурилово и д. Саксолово)</t>
  </si>
  <si>
    <t>Муниципальная программа «Обеспечение безопасности на территории муниципального образования Виллозское городское  поселение Ломоносовского муниципального района Ленинградской области на 2023-2025  годы»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</si>
</sst>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5"/>
  <sheetViews>
    <sheetView tabSelected="1" topLeftCell="B16" zoomScaleNormal="100" zoomScaleSheetLayoutView="115" workbookViewId="0">
      <selection activeCell="H36" sqref="H36"/>
    </sheetView>
  </sheetViews>
  <sheetFormatPr defaultRowHeight="14.4"/>
  <cols>
    <col min="1" max="1" width="22.77734375" customWidth="1"/>
    <col min="2" max="2" width="14.77734375" customWidth="1"/>
    <col min="3" max="3" width="9.6640625" bestFit="1" customWidth="1"/>
    <col min="4" max="4" width="9.88671875" customWidth="1"/>
    <col min="5" max="5" width="11.44140625" customWidth="1"/>
    <col min="6" max="6" width="9.33203125" customWidth="1"/>
    <col min="7" max="7" width="8.6640625" customWidth="1"/>
    <col min="8" max="8" width="9.109375" customWidth="1"/>
    <col min="11" max="11" width="40.5546875" style="8" customWidth="1"/>
    <col min="12" max="21" width="8.88671875" style="8"/>
  </cols>
  <sheetData>
    <row r="1" spans="1:8" ht="100.8" customHeight="1">
      <c r="A1" s="26" t="s">
        <v>17</v>
      </c>
      <c r="B1" s="26"/>
      <c r="C1" s="26"/>
      <c r="D1" s="26"/>
      <c r="E1" s="26"/>
      <c r="F1" s="26"/>
      <c r="G1" s="26"/>
      <c r="H1" s="26"/>
    </row>
    <row r="2" spans="1:8" ht="18.600000000000001" customHeight="1">
      <c r="A2" s="24" t="s">
        <v>0</v>
      </c>
      <c r="B2" s="24" t="s">
        <v>1</v>
      </c>
      <c r="C2" s="24" t="s">
        <v>11</v>
      </c>
      <c r="D2" s="24" t="s">
        <v>2</v>
      </c>
      <c r="E2" s="24"/>
      <c r="F2" s="24"/>
      <c r="G2" s="24"/>
      <c r="H2" s="24"/>
    </row>
    <row r="3" spans="1:8" ht="39.6">
      <c r="A3" s="24"/>
      <c r="B3" s="24"/>
      <c r="C3" s="24"/>
      <c r="D3" s="4" t="s">
        <v>12</v>
      </c>
      <c r="E3" s="13" t="s">
        <v>3</v>
      </c>
      <c r="F3" s="4" t="s">
        <v>4</v>
      </c>
      <c r="G3" s="4" t="s">
        <v>5</v>
      </c>
      <c r="H3" s="4" t="s">
        <v>6</v>
      </c>
    </row>
    <row r="4" spans="1:8" ht="14.4" customHeight="1">
      <c r="A4" s="24" t="s">
        <v>24</v>
      </c>
      <c r="B4" s="27" t="s">
        <v>10</v>
      </c>
      <c r="C4" s="4">
        <v>2023</v>
      </c>
      <c r="D4" s="2">
        <f>SUM(D10,D14,D18,D27,D32,D36,D23)</f>
        <v>9920</v>
      </c>
      <c r="E4" s="2"/>
      <c r="F4" s="2"/>
      <c r="G4" s="2">
        <f>SUM(G10,G14,G18,G27,G32,G36,G23)</f>
        <v>9920</v>
      </c>
      <c r="H4" s="2"/>
    </row>
    <row r="5" spans="1:8">
      <c r="A5" s="24"/>
      <c r="B5" s="27"/>
      <c r="C5" s="4">
        <v>2024</v>
      </c>
      <c r="D5" s="2">
        <f>SUM(D11,D15,D19,D28,D33,D37,D24)</f>
        <v>7870</v>
      </c>
      <c r="E5" s="2"/>
      <c r="F5" s="2"/>
      <c r="G5" s="2">
        <f>SUM(G11,G15,G19,G28,G33,G37,G24)</f>
        <v>7870</v>
      </c>
      <c r="H5" s="2"/>
    </row>
    <row r="6" spans="1:8" ht="16.2" customHeight="1">
      <c r="A6" s="24"/>
      <c r="B6" s="27"/>
      <c r="C6" s="4">
        <v>2025</v>
      </c>
      <c r="D6" s="2">
        <f>SUM(D12,D16,D20,D29,D34,D38,D25)</f>
        <v>6870</v>
      </c>
      <c r="E6" s="2"/>
      <c r="F6" s="2"/>
      <c r="G6" s="2">
        <f>SUM(G12,G16,G20,G29,G34,G38,G25)</f>
        <v>6870</v>
      </c>
      <c r="H6" s="2"/>
    </row>
    <row r="7" spans="1:8" ht="94.8" customHeight="1">
      <c r="A7" s="24"/>
      <c r="B7" s="27"/>
      <c r="C7" s="5" t="s">
        <v>7</v>
      </c>
      <c r="D7" s="3">
        <f>D4+D5+D6</f>
        <v>24660</v>
      </c>
      <c r="E7" s="3"/>
      <c r="F7" s="3"/>
      <c r="G7" s="3">
        <f>G4+G5+G6</f>
        <v>24660</v>
      </c>
      <c r="H7" s="3"/>
    </row>
    <row r="8" spans="1:8" ht="16.2" customHeight="1">
      <c r="A8" s="25" t="s">
        <v>8</v>
      </c>
      <c r="B8" s="25"/>
      <c r="C8" s="25"/>
      <c r="D8" s="25"/>
      <c r="E8" s="25"/>
      <c r="F8" s="25"/>
      <c r="G8" s="25"/>
      <c r="H8" s="25"/>
    </row>
    <row r="9" spans="1:8" ht="16.2" customHeight="1">
      <c r="A9" s="25" t="s">
        <v>18</v>
      </c>
      <c r="B9" s="25"/>
      <c r="C9" s="25"/>
      <c r="D9" s="25"/>
      <c r="E9" s="25"/>
      <c r="F9" s="25"/>
      <c r="G9" s="25"/>
      <c r="H9" s="25"/>
    </row>
    <row r="10" spans="1:8" ht="15" customHeight="1">
      <c r="A10" s="24" t="s">
        <v>13</v>
      </c>
      <c r="B10" s="24" t="s">
        <v>9</v>
      </c>
      <c r="C10" s="4">
        <v>2023</v>
      </c>
      <c r="D10" s="2">
        <v>110</v>
      </c>
      <c r="E10" s="2"/>
      <c r="F10" s="2"/>
      <c r="G10" s="2">
        <v>110</v>
      </c>
      <c r="H10" s="2"/>
    </row>
    <row r="11" spans="1:8">
      <c r="A11" s="24"/>
      <c r="B11" s="24"/>
      <c r="C11" s="4">
        <v>2024</v>
      </c>
      <c r="D11" s="2">
        <v>110</v>
      </c>
      <c r="E11" s="2"/>
      <c r="F11" s="2"/>
      <c r="G11" s="2">
        <v>110</v>
      </c>
      <c r="H11" s="2"/>
    </row>
    <row r="12" spans="1:8">
      <c r="A12" s="24"/>
      <c r="B12" s="24"/>
      <c r="C12" s="4">
        <v>2025</v>
      </c>
      <c r="D12" s="2">
        <v>110</v>
      </c>
      <c r="E12" s="2"/>
      <c r="F12" s="2"/>
      <c r="G12" s="2">
        <v>110</v>
      </c>
      <c r="H12" s="2"/>
    </row>
    <row r="13" spans="1:8" ht="15" customHeight="1">
      <c r="A13" s="24"/>
      <c r="B13" s="24"/>
      <c r="C13" s="5" t="s">
        <v>7</v>
      </c>
      <c r="D13" s="3">
        <f>D10+D11+D12</f>
        <v>330</v>
      </c>
      <c r="E13" s="3"/>
      <c r="F13" s="3"/>
      <c r="G13" s="3">
        <f>G10+G11+G12</f>
        <v>330</v>
      </c>
      <c r="H13" s="2"/>
    </row>
    <row r="14" spans="1:8" ht="16.2" customHeight="1">
      <c r="A14" s="24" t="s">
        <v>14</v>
      </c>
      <c r="B14" s="24" t="s">
        <v>9</v>
      </c>
      <c r="C14" s="4">
        <v>2023</v>
      </c>
      <c r="D14" s="2">
        <v>500</v>
      </c>
      <c r="E14" s="2"/>
      <c r="F14" s="2"/>
      <c r="G14" s="2">
        <v>500</v>
      </c>
      <c r="H14" s="2"/>
    </row>
    <row r="15" spans="1:8" ht="16.2" customHeight="1">
      <c r="A15" s="24"/>
      <c r="B15" s="24"/>
      <c r="C15" s="4">
        <v>2024</v>
      </c>
      <c r="D15" s="2">
        <v>500</v>
      </c>
      <c r="E15" s="2"/>
      <c r="F15" s="2"/>
      <c r="G15" s="2">
        <v>500</v>
      </c>
      <c r="H15" s="2"/>
    </row>
    <row r="16" spans="1:8">
      <c r="A16" s="24"/>
      <c r="B16" s="24"/>
      <c r="C16" s="4">
        <v>2025</v>
      </c>
      <c r="D16" s="2">
        <v>500</v>
      </c>
      <c r="E16" s="2"/>
      <c r="F16" s="2"/>
      <c r="G16" s="2">
        <v>500</v>
      </c>
      <c r="H16" s="2"/>
    </row>
    <row r="17" spans="1:8">
      <c r="A17" s="24"/>
      <c r="B17" s="24"/>
      <c r="C17" s="5" t="s">
        <v>7</v>
      </c>
      <c r="D17" s="3">
        <f>D14+D15+D16</f>
        <v>1500</v>
      </c>
      <c r="E17" s="3"/>
      <c r="F17" s="3"/>
      <c r="G17" s="3">
        <f>G14+G15+G16</f>
        <v>1500</v>
      </c>
      <c r="H17" s="2"/>
    </row>
    <row r="18" spans="1:8" ht="14.4" customHeight="1">
      <c r="A18" s="24" t="s">
        <v>15</v>
      </c>
      <c r="B18" s="24" t="s">
        <v>9</v>
      </c>
      <c r="C18" s="4">
        <v>2023</v>
      </c>
      <c r="D18" s="2">
        <v>450</v>
      </c>
      <c r="E18" s="2"/>
      <c r="F18" s="2"/>
      <c r="G18" s="2">
        <v>450</v>
      </c>
      <c r="H18" s="2"/>
    </row>
    <row r="19" spans="1:8" ht="16.2" customHeight="1">
      <c r="A19" s="24"/>
      <c r="B19" s="24"/>
      <c r="C19" s="4">
        <v>2024</v>
      </c>
      <c r="D19" s="2">
        <v>450</v>
      </c>
      <c r="E19" s="2"/>
      <c r="F19" s="2"/>
      <c r="G19" s="2">
        <v>450</v>
      </c>
      <c r="H19" s="2"/>
    </row>
    <row r="20" spans="1:8">
      <c r="A20" s="24"/>
      <c r="B20" s="24"/>
      <c r="C20" s="4">
        <v>2025</v>
      </c>
      <c r="D20" s="2">
        <v>450</v>
      </c>
      <c r="E20" s="2"/>
      <c r="F20" s="2"/>
      <c r="G20" s="2">
        <v>450</v>
      </c>
      <c r="H20" s="2"/>
    </row>
    <row r="21" spans="1:8">
      <c r="A21" s="24"/>
      <c r="B21" s="24"/>
      <c r="C21" s="5" t="s">
        <v>7</v>
      </c>
      <c r="D21" s="3">
        <f>D18+D19+D20</f>
        <v>1350</v>
      </c>
      <c r="E21" s="3"/>
      <c r="F21" s="3"/>
      <c r="G21" s="3">
        <f>G18+G19+G20</f>
        <v>1350</v>
      </c>
      <c r="H21" s="2"/>
    </row>
    <row r="22" spans="1:8">
      <c r="A22" s="25" t="s">
        <v>19</v>
      </c>
      <c r="B22" s="25"/>
      <c r="C22" s="25"/>
      <c r="D22" s="25"/>
      <c r="E22" s="25"/>
      <c r="F22" s="25"/>
      <c r="G22" s="25"/>
      <c r="H22" s="25"/>
    </row>
    <row r="23" spans="1:8" ht="14.4" customHeight="1">
      <c r="A23" s="24" t="s">
        <v>21</v>
      </c>
      <c r="B23" s="24" t="s">
        <v>9</v>
      </c>
      <c r="C23" s="6">
        <v>2023</v>
      </c>
      <c r="D23" s="2">
        <v>660</v>
      </c>
      <c r="E23" s="2"/>
      <c r="F23" s="2"/>
      <c r="G23" s="2">
        <v>660</v>
      </c>
      <c r="H23" s="2"/>
    </row>
    <row r="24" spans="1:8">
      <c r="A24" s="24"/>
      <c r="B24" s="24"/>
      <c r="C24" s="6">
        <v>2024</v>
      </c>
      <c r="D24" s="2">
        <v>660</v>
      </c>
      <c r="E24" s="2"/>
      <c r="F24" s="2"/>
      <c r="G24" s="2">
        <v>660</v>
      </c>
      <c r="H24" s="2"/>
    </row>
    <row r="25" spans="1:8">
      <c r="A25" s="24"/>
      <c r="B25" s="24"/>
      <c r="C25" s="6">
        <v>2025</v>
      </c>
      <c r="D25" s="2">
        <v>660</v>
      </c>
      <c r="E25" s="2"/>
      <c r="F25" s="2"/>
      <c r="G25" s="2">
        <v>660</v>
      </c>
      <c r="H25" s="2"/>
    </row>
    <row r="26" spans="1:8">
      <c r="A26" s="24"/>
      <c r="B26" s="24"/>
      <c r="C26" s="7" t="s">
        <v>7</v>
      </c>
      <c r="D26" s="3">
        <f>D23+D24+D25</f>
        <v>1980</v>
      </c>
      <c r="E26" s="2"/>
      <c r="F26" s="2"/>
      <c r="G26" s="3">
        <f>G23+G24+G25</f>
        <v>1980</v>
      </c>
      <c r="H26" s="2"/>
    </row>
    <row r="27" spans="1:8">
      <c r="A27" s="24" t="s">
        <v>23</v>
      </c>
      <c r="B27" s="24" t="s">
        <v>9</v>
      </c>
      <c r="C27" s="4">
        <v>2023</v>
      </c>
      <c r="D27" s="2">
        <v>4500</v>
      </c>
      <c r="E27" s="2"/>
      <c r="F27" s="2"/>
      <c r="G27" s="2">
        <v>4500</v>
      </c>
      <c r="H27" s="2"/>
    </row>
    <row r="28" spans="1:8" ht="16.2" customHeight="1">
      <c r="A28" s="24"/>
      <c r="B28" s="24"/>
      <c r="C28" s="4">
        <v>2024</v>
      </c>
      <c r="D28" s="2">
        <v>2500</v>
      </c>
      <c r="E28" s="2"/>
      <c r="F28" s="2"/>
      <c r="G28" s="2">
        <v>2500</v>
      </c>
      <c r="H28" s="2"/>
    </row>
    <row r="29" spans="1:8">
      <c r="A29" s="24"/>
      <c r="B29" s="24"/>
      <c r="C29" s="4">
        <v>2025</v>
      </c>
      <c r="D29" s="2">
        <v>1500</v>
      </c>
      <c r="E29" s="2"/>
      <c r="F29" s="2"/>
      <c r="G29" s="2">
        <v>1500</v>
      </c>
      <c r="H29" s="2"/>
    </row>
    <row r="30" spans="1:8">
      <c r="A30" s="24"/>
      <c r="B30" s="24"/>
      <c r="C30" s="5" t="s">
        <v>7</v>
      </c>
      <c r="D30" s="3">
        <f>D27+D28+D29</f>
        <v>8500</v>
      </c>
      <c r="E30" s="3"/>
      <c r="F30" s="3"/>
      <c r="G30" s="3">
        <f>G27+G28+G29</f>
        <v>8500</v>
      </c>
      <c r="H30" s="2"/>
    </row>
    <row r="31" spans="1:8">
      <c r="A31" s="25" t="s">
        <v>20</v>
      </c>
      <c r="B31" s="25"/>
      <c r="C31" s="25"/>
      <c r="D31" s="25"/>
      <c r="E31" s="25"/>
      <c r="F31" s="25"/>
      <c r="G31" s="25"/>
      <c r="H31" s="25"/>
    </row>
    <row r="32" spans="1:8" ht="15" customHeight="1">
      <c r="A32" s="24" t="s">
        <v>16</v>
      </c>
      <c r="B32" s="24" t="s">
        <v>9</v>
      </c>
      <c r="C32" s="4">
        <v>2023</v>
      </c>
      <c r="D32" s="2">
        <v>3500</v>
      </c>
      <c r="E32" s="2"/>
      <c r="F32" s="2"/>
      <c r="G32" s="2">
        <v>3500</v>
      </c>
      <c r="H32" s="2"/>
    </row>
    <row r="33" spans="1:21" ht="16.2" customHeight="1">
      <c r="A33" s="24"/>
      <c r="B33" s="24"/>
      <c r="C33" s="4">
        <v>2024</v>
      </c>
      <c r="D33" s="2">
        <v>3500</v>
      </c>
      <c r="E33" s="2"/>
      <c r="F33" s="2"/>
      <c r="G33" s="2">
        <v>3500</v>
      </c>
      <c r="H33" s="2"/>
    </row>
    <row r="34" spans="1:21">
      <c r="A34" s="24"/>
      <c r="B34" s="24"/>
      <c r="C34" s="4">
        <v>2025</v>
      </c>
      <c r="D34" s="2">
        <v>3500</v>
      </c>
      <c r="E34" s="2"/>
      <c r="F34" s="2"/>
      <c r="G34" s="2">
        <v>3500</v>
      </c>
      <c r="H34" s="2"/>
    </row>
    <row r="35" spans="1:21">
      <c r="A35" s="24"/>
      <c r="B35" s="24"/>
      <c r="C35" s="5" t="s">
        <v>7</v>
      </c>
      <c r="D35" s="3">
        <f>D32+D33+D34</f>
        <v>10500</v>
      </c>
      <c r="E35" s="3"/>
      <c r="F35" s="3"/>
      <c r="G35" s="3">
        <f>G32+G33+G34</f>
        <v>10500</v>
      </c>
      <c r="H35" s="2"/>
    </row>
    <row r="36" spans="1:21" ht="15" customHeight="1">
      <c r="A36" s="24" t="s">
        <v>22</v>
      </c>
      <c r="B36" s="24" t="s">
        <v>9</v>
      </c>
      <c r="C36" s="4">
        <v>2023</v>
      </c>
      <c r="D36" s="2">
        <v>200</v>
      </c>
      <c r="E36" s="2"/>
      <c r="F36" s="2"/>
      <c r="G36" s="2">
        <v>200</v>
      </c>
      <c r="H36" s="2"/>
    </row>
    <row r="37" spans="1:21" ht="16.2" customHeight="1">
      <c r="A37" s="24"/>
      <c r="B37" s="24"/>
      <c r="C37" s="4">
        <v>2024</v>
      </c>
      <c r="D37" s="2">
        <v>150</v>
      </c>
      <c r="E37" s="2"/>
      <c r="F37" s="2"/>
      <c r="G37" s="2">
        <v>150</v>
      </c>
      <c r="H37" s="2"/>
    </row>
    <row r="38" spans="1:21" ht="16.2" customHeight="1">
      <c r="A38" s="24"/>
      <c r="B38" s="24"/>
      <c r="C38" s="4">
        <v>2025</v>
      </c>
      <c r="D38" s="2">
        <v>150</v>
      </c>
      <c r="E38" s="2"/>
      <c r="F38" s="2"/>
      <c r="G38" s="2">
        <v>150</v>
      </c>
      <c r="H38" s="2"/>
    </row>
    <row r="39" spans="1:21">
      <c r="A39" s="24"/>
      <c r="B39" s="24"/>
      <c r="C39" s="5" t="s">
        <v>7</v>
      </c>
      <c r="D39" s="3">
        <f>D36+D37+D38</f>
        <v>500</v>
      </c>
      <c r="E39" s="3"/>
      <c r="F39" s="3"/>
      <c r="G39" s="3">
        <f>G36+G37+G38</f>
        <v>500</v>
      </c>
      <c r="H39" s="2"/>
    </row>
    <row r="40" spans="1:21" ht="15.6">
      <c r="A40" s="1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ht="15.6"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ht="45" customHeight="1">
      <c r="K42" s="15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5.6">
      <c r="K43" s="15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5.6">
      <c r="K44" s="15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55" spans="11:21" ht="15.6">
      <c r="K55" s="15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1:21" ht="15.6">
      <c r="K56" s="15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1:21" ht="15.6">
      <c r="K57" s="15"/>
      <c r="L57" s="16"/>
      <c r="M57" s="14"/>
      <c r="N57" s="14"/>
      <c r="O57" s="14"/>
      <c r="P57" s="14"/>
      <c r="Q57" s="14"/>
      <c r="R57" s="14"/>
      <c r="S57" s="14"/>
      <c r="T57" s="16"/>
      <c r="U57" s="16"/>
    </row>
    <row r="58" spans="11:21" ht="15.6"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1:21" ht="29.4" customHeight="1">
      <c r="K59" s="21"/>
      <c r="L59" s="17"/>
      <c r="M59" s="9"/>
      <c r="N59" s="22"/>
      <c r="O59" s="22"/>
      <c r="P59" s="22"/>
      <c r="Q59" s="11"/>
      <c r="R59" s="9"/>
      <c r="S59" s="22"/>
      <c r="T59" s="22"/>
      <c r="U59" s="9"/>
    </row>
    <row r="60" spans="11:21" ht="15.6">
      <c r="K60" s="21"/>
      <c r="L60" s="17"/>
      <c r="M60" s="9"/>
      <c r="N60" s="22"/>
      <c r="O60" s="22"/>
      <c r="P60" s="22"/>
      <c r="Q60" s="11"/>
      <c r="R60" s="9"/>
      <c r="S60" s="22"/>
      <c r="T60" s="22"/>
      <c r="U60" s="9"/>
    </row>
    <row r="61" spans="11:21" ht="15.6">
      <c r="K61" s="21"/>
      <c r="L61" s="17"/>
      <c r="M61" s="9"/>
      <c r="N61" s="22"/>
      <c r="O61" s="22"/>
      <c r="P61" s="22"/>
      <c r="Q61" s="11"/>
      <c r="R61" s="9"/>
      <c r="S61" s="22"/>
      <c r="T61" s="22"/>
      <c r="U61" s="9"/>
    </row>
    <row r="62" spans="11:21" ht="15.6">
      <c r="K62" s="21"/>
      <c r="L62" s="17"/>
      <c r="M62" s="10"/>
      <c r="N62" s="23"/>
      <c r="O62" s="23"/>
      <c r="P62" s="23"/>
      <c r="Q62" s="12"/>
      <c r="R62" s="10"/>
      <c r="S62" s="23"/>
      <c r="T62" s="23"/>
      <c r="U62" s="9"/>
    </row>
    <row r="63" spans="11:21" ht="409.6" customHeight="1">
      <c r="K63" s="20"/>
      <c r="L63" s="17"/>
      <c r="M63" s="9"/>
      <c r="N63" s="19"/>
      <c r="O63" s="19"/>
      <c r="P63" s="19"/>
      <c r="Q63" s="9"/>
      <c r="R63" s="9"/>
      <c r="S63" s="19"/>
      <c r="T63" s="19"/>
      <c r="U63" s="9"/>
    </row>
    <row r="64" spans="11:21" ht="15.6">
      <c r="K64" s="20"/>
      <c r="L64" s="17"/>
      <c r="M64" s="9"/>
      <c r="N64" s="17"/>
      <c r="O64" s="17"/>
      <c r="P64" s="17"/>
      <c r="Q64" s="9"/>
      <c r="R64" s="9"/>
      <c r="S64" s="17"/>
      <c r="T64" s="17"/>
      <c r="U64" s="9"/>
    </row>
    <row r="65" spans="11:21" ht="15.6">
      <c r="K65" s="20"/>
      <c r="L65" s="17"/>
      <c r="M65" s="9"/>
      <c r="N65" s="17"/>
      <c r="O65" s="17"/>
      <c r="P65" s="17"/>
      <c r="Q65" s="9"/>
      <c r="R65" s="9"/>
      <c r="S65" s="17"/>
      <c r="T65" s="17"/>
      <c r="U65" s="9"/>
    </row>
    <row r="66" spans="11:21" ht="15.6">
      <c r="K66" s="20"/>
      <c r="L66" s="17"/>
      <c r="M66" s="10"/>
      <c r="N66" s="18"/>
      <c r="O66" s="18"/>
      <c r="P66" s="18"/>
      <c r="Q66" s="10"/>
      <c r="R66" s="10"/>
      <c r="S66" s="18"/>
      <c r="T66" s="18"/>
      <c r="U66" s="9"/>
    </row>
    <row r="67" spans="11:21" ht="91.8" customHeight="1">
      <c r="K67" s="21"/>
      <c r="L67" s="17"/>
      <c r="M67" s="9"/>
      <c r="N67" s="17"/>
      <c r="O67" s="17"/>
      <c r="P67" s="17"/>
      <c r="Q67" s="9"/>
      <c r="R67" s="9"/>
      <c r="S67" s="17"/>
      <c r="T67" s="17"/>
      <c r="U67" s="9"/>
    </row>
    <row r="68" spans="11:21" ht="15.6">
      <c r="K68" s="21"/>
      <c r="L68" s="17"/>
      <c r="M68" s="9"/>
      <c r="N68" s="17"/>
      <c r="O68" s="17"/>
      <c r="P68" s="17"/>
      <c r="Q68" s="9"/>
      <c r="R68" s="9"/>
      <c r="S68" s="17"/>
      <c r="T68" s="17"/>
      <c r="U68" s="9"/>
    </row>
    <row r="69" spans="11:21" ht="15.6">
      <c r="K69" s="21"/>
      <c r="L69" s="17"/>
      <c r="M69" s="9"/>
      <c r="N69" s="17"/>
      <c r="O69" s="17"/>
      <c r="P69" s="17"/>
      <c r="Q69" s="9"/>
      <c r="R69" s="9"/>
      <c r="S69" s="17"/>
      <c r="T69" s="17"/>
      <c r="U69" s="9"/>
    </row>
    <row r="70" spans="11:21" ht="15.6">
      <c r="K70" s="21"/>
      <c r="L70" s="17"/>
      <c r="M70" s="10"/>
      <c r="N70" s="18"/>
      <c r="O70" s="18"/>
      <c r="P70" s="18"/>
      <c r="Q70" s="10"/>
      <c r="R70" s="10"/>
      <c r="S70" s="18"/>
      <c r="T70" s="18"/>
      <c r="U70" s="9"/>
    </row>
    <row r="71" spans="11:21" ht="15.6"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1:21" ht="325.8" customHeight="1">
      <c r="K72" s="20"/>
      <c r="L72" s="17"/>
      <c r="M72" s="9"/>
      <c r="N72" s="19"/>
      <c r="O72" s="19"/>
      <c r="P72" s="19"/>
      <c r="Q72" s="9"/>
      <c r="R72" s="9"/>
      <c r="S72" s="19"/>
      <c r="T72" s="19"/>
      <c r="U72" s="9"/>
    </row>
    <row r="73" spans="11:21" ht="15.6">
      <c r="K73" s="20"/>
      <c r="L73" s="17"/>
      <c r="M73" s="9"/>
      <c r="N73" s="19"/>
      <c r="O73" s="19"/>
      <c r="P73" s="19"/>
      <c r="Q73" s="9"/>
      <c r="R73" s="9"/>
      <c r="S73" s="19"/>
      <c r="T73" s="19"/>
      <c r="U73" s="9"/>
    </row>
    <row r="74" spans="11:21" ht="15.6">
      <c r="K74" s="20"/>
      <c r="L74" s="17"/>
      <c r="M74" s="9"/>
      <c r="N74" s="19"/>
      <c r="O74" s="19"/>
      <c r="P74" s="19"/>
      <c r="Q74" s="9"/>
      <c r="R74" s="9"/>
      <c r="S74" s="19"/>
      <c r="T74" s="19"/>
      <c r="U74" s="9"/>
    </row>
    <row r="75" spans="11:21" ht="15.6">
      <c r="K75" s="20"/>
      <c r="L75" s="17"/>
      <c r="M75" s="10"/>
      <c r="N75" s="18"/>
      <c r="O75" s="18"/>
      <c r="P75" s="18"/>
      <c r="Q75" s="10"/>
      <c r="R75" s="10"/>
      <c r="S75" s="18"/>
      <c r="T75" s="18"/>
      <c r="U75" s="9"/>
    </row>
  </sheetData>
  <mergeCells count="69">
    <mergeCell ref="B14:B17"/>
    <mergeCell ref="A1:H1"/>
    <mergeCell ref="C2:C3"/>
    <mergeCell ref="A8:H8"/>
    <mergeCell ref="B4:B7"/>
    <mergeCell ref="D2:H2"/>
    <mergeCell ref="K40:U40"/>
    <mergeCell ref="K41:U41"/>
    <mergeCell ref="B36:B39"/>
    <mergeCell ref="B27:B30"/>
    <mergeCell ref="B18:B21"/>
    <mergeCell ref="A27:A30"/>
    <mergeCell ref="A2:A3"/>
    <mergeCell ref="B32:B35"/>
    <mergeCell ref="A32:A35"/>
    <mergeCell ref="A36:A39"/>
    <mergeCell ref="A9:H9"/>
    <mergeCell ref="A22:H22"/>
    <mergeCell ref="A31:H31"/>
    <mergeCell ref="A23:A26"/>
    <mergeCell ref="B23:B26"/>
    <mergeCell ref="B10:B13"/>
    <mergeCell ref="B2:B3"/>
    <mergeCell ref="A18:A21"/>
    <mergeCell ref="A4:A7"/>
    <mergeCell ref="A10:A13"/>
    <mergeCell ref="A14:A17"/>
    <mergeCell ref="K63:K66"/>
    <mergeCell ref="L63:L66"/>
    <mergeCell ref="N63:P63"/>
    <mergeCell ref="N64:P64"/>
    <mergeCell ref="N65:P65"/>
    <mergeCell ref="N66:P66"/>
    <mergeCell ref="K58:U58"/>
    <mergeCell ref="K59:K62"/>
    <mergeCell ref="L59:L62"/>
    <mergeCell ref="N59:P59"/>
    <mergeCell ref="N60:P60"/>
    <mergeCell ref="N61:P61"/>
    <mergeCell ref="N62:P62"/>
    <mergeCell ref="S59:T59"/>
    <mergeCell ref="S60:T60"/>
    <mergeCell ref="S66:T66"/>
    <mergeCell ref="S61:T61"/>
    <mergeCell ref="S62:T62"/>
    <mergeCell ref="S63:T63"/>
    <mergeCell ref="S64:T64"/>
    <mergeCell ref="S65:T65"/>
    <mergeCell ref="S73:T73"/>
    <mergeCell ref="K71:U71"/>
    <mergeCell ref="K72:K75"/>
    <mergeCell ref="K67:K70"/>
    <mergeCell ref="L67:L70"/>
    <mergeCell ref="N67:P67"/>
    <mergeCell ref="N68:P68"/>
    <mergeCell ref="N69:P69"/>
    <mergeCell ref="N70:P70"/>
    <mergeCell ref="L72:L75"/>
    <mergeCell ref="N72:P72"/>
    <mergeCell ref="N73:P73"/>
    <mergeCell ref="N74:P74"/>
    <mergeCell ref="S74:T74"/>
    <mergeCell ref="N75:P75"/>
    <mergeCell ref="S75:T75"/>
    <mergeCell ref="S67:T67"/>
    <mergeCell ref="S68:T68"/>
    <mergeCell ref="S69:T69"/>
    <mergeCell ref="S70:T70"/>
    <mergeCell ref="S72:T72"/>
  </mergeCells>
  <pageMargins left="0.23622047244094491" right="0.23622047244094491" top="0.74803149606299213" bottom="0.74803149606299213" header="0.31496062992125984" footer="0.31496062992125984"/>
  <pageSetup paperSize="9" orientation="portrait" horizontalDpi="180" verticalDpi="180" r:id="rId1"/>
  <rowBreaks count="1" manualBreakCount="1"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2022-12-22T08:30:11Z</dcterms:modified>
</cp:coreProperties>
</file>